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4130_Pavežėjimo paslaugų teikimo platformos administravimo paslaugos/Pirkimo dokumentai/"/>
    </mc:Choice>
  </mc:AlternateContent>
  <xr:revisionPtr revIDLastSave="406" documentId="8_{D37C8149-4228-431C-8DFE-A27B55240F68}" xr6:coauthVersionLast="47" xr6:coauthVersionMax="47" xr10:uidLastSave="{8AAE543D-43AB-4EF8-B8CE-6B0718150497}"/>
  <bookViews>
    <workbookView xWindow="-110" yWindow="-110" windowWidth="19420" windowHeight="11500" xr2:uid="{F9E7994A-7ED6-4B70-A545-7196E8B7782E}"/>
  </bookViews>
  <sheets>
    <sheet name="Paslaugos" sheetId="2" r:id="rId1"/>
    <sheet name="Sheet1" sheetId="5" r:id="rId2"/>
  </sheets>
  <definedNames>
    <definedName name="_ftn1" localSheetId="0">Paslaugos!$A$24</definedName>
    <definedName name="_ftn2" localSheetId="0">Paslaugos!$A$25</definedName>
    <definedName name="_ftnref1" localSheetId="0">Paslaugos!#REF!</definedName>
    <definedName name="_ftnref2" localSheetId="0">Paslaugos!#REF!</definedName>
    <definedName name="_xlnm.Print_Area" localSheetId="0">Paslaugos!$A$1:$I$27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 l="1"/>
  <c r="G15" i="2"/>
  <c r="G16" i="2"/>
  <c r="G17" i="2"/>
  <c r="G18" i="2"/>
  <c r="G19" i="2"/>
  <c r="G8" i="2"/>
  <c r="G9" i="2"/>
  <c r="G10" i="2"/>
  <c r="G11" i="2"/>
  <c r="G12" i="2"/>
  <c r="G20" i="2" l="1"/>
  <c r="G7" i="2"/>
  <c r="G6" i="2"/>
  <c r="G21" i="2" l="1"/>
  <c r="G22" i="2" l="1"/>
  <c r="G23" i="2" s="1"/>
</calcChain>
</file>

<file path=xl/sharedStrings.xml><?xml version="1.0" encoding="utf-8"?>
<sst xmlns="http://schemas.openxmlformats.org/spreadsheetml/2006/main" count="68" uniqueCount="48">
  <si>
    <t>Pasiūlymo formos priedas Nr. 1. Pasiūlymo kaina ir informacija apie siūlomas paslaugas</t>
  </si>
  <si>
    <t>Pildo tiekėjas</t>
  </si>
  <si>
    <t>Eil. Nr.</t>
  </si>
  <si>
    <t>SAP Nr. [3]</t>
  </si>
  <si>
    <t xml:space="preserve">Paslaugų pavadinimas </t>
  </si>
  <si>
    <t>Preliminarus kiekis per 36 mėn.[4]</t>
  </si>
  <si>
    <r>
      <t>Mato vnt.</t>
    </r>
    <r>
      <rPr>
        <sz val="10"/>
        <color rgb="FF000000"/>
        <rFont val="Arial"/>
        <family val="2"/>
        <charset val="186"/>
      </rPr>
      <t> </t>
    </r>
  </si>
  <si>
    <t>1 mato vieneto įkainis, EUR be PVM</t>
  </si>
  <si>
    <t>Kaina Eur, be PVM</t>
  </si>
  <si>
    <t>Šalis, iš kurios bus teikiama paslauga</t>
  </si>
  <si>
    <t>Dieninis tarifas Vilniaus, Kauno, Klaipėdos, Šiaulių miestuose ir apylinkėse</t>
  </si>
  <si>
    <t>1.</t>
  </si>
  <si>
    <t>Įsėdimo mokestis</t>
  </si>
  <si>
    <t>vnt.</t>
  </si>
  <si>
    <t>2.</t>
  </si>
  <si>
    <t>Kilometro kaina</t>
  </si>
  <si>
    <t>km.</t>
  </si>
  <si>
    <t>3.</t>
  </si>
  <si>
    <t>Laukimo mokestis (min.) (po 2 min. nuo atvykimo)</t>
  </si>
  <si>
    <t>min.</t>
  </si>
  <si>
    <t>4.</t>
  </si>
  <si>
    <t>Minutės kaina (min.)</t>
  </si>
  <si>
    <t>5.</t>
  </si>
  <si>
    <t>Minimali kelionės kaina</t>
  </si>
  <si>
    <t>6.</t>
  </si>
  <si>
    <t>Atšaukimo mokestis (vnt.) (po 2min. nuo iškvietimo)</t>
  </si>
  <si>
    <t>7.</t>
  </si>
  <si>
    <t>Ilgų kelionių tarifas (km.) (taikomas nuo 10 km)</t>
  </si>
  <si>
    <t>Naktinis tarifas (nuo 00:00 iki 06:00) Vilniaus, Kauno, Klaipėdos, Šiaulių miestuose ir apylinkėse</t>
  </si>
  <si>
    <t>8.</t>
  </si>
  <si>
    <t>9.</t>
  </si>
  <si>
    <t>10.</t>
  </si>
  <si>
    <t>11.</t>
  </si>
  <si>
    <t>12.</t>
  </si>
  <si>
    <t>13.</t>
  </si>
  <si>
    <t>14.</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</si>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</sst>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Arial"/>
      <family val="2"/>
    </font>
    <font>
      <b/>
      <sz val="10"/>
      <color theme="1"/>
      <name val="Arial"/>
      <family val="2"/>
    </font>
    <font>
      <b/>
      <sz val="11"/>
      <color rgb="FFFF0000"/>
      <name val="Calibri"/>
      <family val="2"/>
      <scheme val="minor"/>
    </font>
    <font>
      <sz val="11"/>
      <color theme="1"/>
      <name val="Arial"/>
    </font>
    <font>
      <sz val="10"/>
      <color theme="1"/>
      <name val="Arial"/>
    </font>
    <font>
      <sz val="11"/>
      <color rgb="FF000000"/>
      <name val="Arial"/>
    </font>
    <font>
      <sz val="11"/>
      <color theme="1"/>
      <name val="Arial"/>
      <family val="2"/>
    </font>
    <font>
      <sz val="11"/>
      <color rgb="FF00000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9" fontId="14"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15" fillId="0" borderId="5" xfId="0" applyFont="1" applyBorder="1" applyAlignment="1">
      <alignment vertical="center"/>
    </xf>
    <xf numFmtId="0" fontId="16" fillId="0" borderId="5" xfId="0" applyFont="1" applyBorder="1" applyAlignment="1">
      <alignment horizontal="center" vertical="center"/>
    </xf>
    <xf numFmtId="0" fontId="17" fillId="0" borderId="5" xfId="0" applyFont="1" applyBorder="1" applyAlignment="1">
      <alignment horizontal="center" vertical="center"/>
    </xf>
    <xf numFmtId="0" fontId="15" fillId="0" borderId="5" xfId="0" applyFont="1" applyBorder="1" applyAlignment="1">
      <alignment horizontal="center" vertical="center"/>
    </xf>
    <xf numFmtId="0" fontId="18" fillId="0" borderId="5" xfId="0" applyFont="1" applyBorder="1" applyAlignment="1">
      <alignment vertical="center"/>
    </xf>
    <xf numFmtId="0" fontId="19" fillId="0" borderId="5" xfId="0" applyFont="1" applyBorder="1" applyAlignment="1">
      <alignment horizontal="center" vertical="center"/>
    </xf>
    <xf numFmtId="0" fontId="12" fillId="0" borderId="5" xfId="0" applyFont="1" applyBorder="1" applyAlignment="1">
      <alignment horizontal="center" vertical="center" wrapText="1"/>
    </xf>
    <xf numFmtId="0" fontId="18" fillId="0" borderId="5" xfId="0" applyFont="1" applyBorder="1" applyAlignment="1">
      <alignment horizontal="center" vertical="center"/>
    </xf>
    <xf numFmtId="0" fontId="12" fillId="0" borderId="5"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3" fillId="0" borderId="6" xfId="0" applyFont="1" applyBorder="1" applyAlignment="1">
      <alignment horizontal="center"/>
    </xf>
    <xf numFmtId="0" fontId="13" fillId="0" borderId="7" xfId="0" applyFont="1" applyBorder="1" applyAlignment="1">
      <alignment horizontal="center"/>
    </xf>
    <xf numFmtId="0" fontId="13" fillId="0" borderId="8" xfId="0" applyFont="1" applyBorder="1" applyAlignment="1">
      <alignment horizontal="center"/>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7"/>
  <sheetViews>
    <sheetView tabSelected="1" zoomScaleNormal="100" workbookViewId="0">
      <selection activeCell="A4" sqref="A4:H4"/>
    </sheetView>
  </sheetViews>
  <sheetFormatPr defaultRowHeight="14.45"/>
  <cols>
    <col min="1" max="1" width="8.85546875" customWidth="1"/>
    <col min="2" max="2" width="8.85546875" hidden="1" customWidth="1"/>
    <col min="3" max="3" width="48.140625" customWidth="1"/>
    <col min="4" max="5" width="15.5703125" customWidth="1"/>
    <col min="6" max="7" width="14.5703125" customWidth="1"/>
    <col min="8" max="8" width="18.5703125" customWidth="1"/>
  </cols>
  <sheetData>
    <row r="1" spans="1:8">
      <c r="A1" s="9" t="s">
        <v>0</v>
      </c>
      <c r="B1" s="9"/>
      <c r="C1" s="5"/>
      <c r="D1" s="5"/>
      <c r="E1" s="5"/>
    </row>
    <row r="2" spans="1:8">
      <c r="A2" s="9"/>
      <c r="B2" s="9"/>
      <c r="C2" s="5"/>
      <c r="D2" s="5"/>
      <c r="E2" s="5"/>
      <c r="F2" s="14" t="s">
        <v>1</v>
      </c>
      <c r="G2" s="14"/>
      <c r="H2" s="15" t="s">
        <v>1</v>
      </c>
    </row>
    <row r="3" spans="1:8" ht="39">
      <c r="A3" s="10" t="s">
        <v>2</v>
      </c>
      <c r="B3" s="2" t="s">
        <v>3</v>
      </c>
      <c r="C3" s="4" t="s">
        <v>4</v>
      </c>
      <c r="D3" s="4" t="s">
        <v>5</v>
      </c>
      <c r="E3" s="3" t="s">
        <v>6</v>
      </c>
      <c r="F3" s="13" t="s">
        <v>7</v>
      </c>
      <c r="G3" s="10" t="s">
        <v>8</v>
      </c>
      <c r="H3" s="12" t="s">
        <v>9</v>
      </c>
    </row>
    <row r="4" spans="1:8" ht="62.25" customHeight="1">
      <c r="A4" s="30"/>
      <c r="B4" s="31"/>
      <c r="C4" s="31"/>
      <c r="D4" s="31"/>
      <c r="E4" s="31"/>
      <c r="F4" s="31"/>
      <c r="G4" s="31"/>
      <c r="H4" s="32"/>
    </row>
    <row r="5" spans="1:8">
      <c r="A5" s="35" t="s">
        <v>10</v>
      </c>
      <c r="B5" s="36"/>
      <c r="C5" s="36"/>
      <c r="D5" s="36"/>
      <c r="E5" s="36"/>
      <c r="F5" s="36"/>
      <c r="G5" s="36"/>
      <c r="H5" s="37"/>
    </row>
    <row r="6" spans="1:8">
      <c r="A6" s="21" t="s">
        <v>11</v>
      </c>
      <c r="B6" s="16"/>
      <c r="C6" s="20" t="s">
        <v>12</v>
      </c>
      <c r="D6" s="22">
        <v>3400</v>
      </c>
      <c r="E6" s="23" t="s">
        <v>13</v>
      </c>
      <c r="F6" s="11"/>
      <c r="G6" s="4">
        <f>ROUND(D6*F6,2)</f>
        <v>0</v>
      </c>
      <c r="H6" s="11"/>
    </row>
    <row r="7" spans="1:8">
      <c r="A7" s="21" t="s">
        <v>14</v>
      </c>
      <c r="B7" s="16"/>
      <c r="C7" s="20" t="s">
        <v>15</v>
      </c>
      <c r="D7" s="22">
        <v>34000</v>
      </c>
      <c r="E7" s="23" t="s">
        <v>16</v>
      </c>
      <c r="F7" s="11"/>
      <c r="G7" s="4">
        <f>ROUND(D7*F7,2)</f>
        <v>0</v>
      </c>
      <c r="H7" s="11"/>
    </row>
    <row r="8" spans="1:8">
      <c r="A8" s="21" t="s">
        <v>17</v>
      </c>
      <c r="B8" s="16"/>
      <c r="C8" s="20" t="s">
        <v>18</v>
      </c>
      <c r="D8" s="22">
        <v>50</v>
      </c>
      <c r="E8" s="23" t="s">
        <v>19</v>
      </c>
      <c r="F8" s="11"/>
      <c r="G8" s="4">
        <f t="shared" ref="G8:G12" si="0">ROUND(D8*F8,2)</f>
        <v>0</v>
      </c>
      <c r="H8" s="11"/>
    </row>
    <row r="9" spans="1:8">
      <c r="A9" s="21" t="s">
        <v>20</v>
      </c>
      <c r="B9" s="16"/>
      <c r="C9" s="20" t="s">
        <v>21</v>
      </c>
      <c r="D9" s="22">
        <v>12000</v>
      </c>
      <c r="E9" s="23" t="s">
        <v>19</v>
      </c>
      <c r="F9" s="11"/>
      <c r="G9" s="4">
        <f t="shared" si="0"/>
        <v>0</v>
      </c>
      <c r="H9" s="11"/>
    </row>
    <row r="10" spans="1:8">
      <c r="A10" s="21" t="s">
        <v>22</v>
      </c>
      <c r="B10" s="16"/>
      <c r="C10" s="20" t="s">
        <v>23</v>
      </c>
      <c r="D10" s="22">
        <v>350</v>
      </c>
      <c r="E10" s="23" t="s">
        <v>13</v>
      </c>
      <c r="F10" s="11"/>
      <c r="G10" s="4">
        <f t="shared" si="0"/>
        <v>0</v>
      </c>
      <c r="H10" s="11"/>
    </row>
    <row r="11" spans="1:8">
      <c r="A11" s="21" t="s">
        <v>24</v>
      </c>
      <c r="B11" s="16"/>
      <c r="C11" s="20" t="s">
        <v>25</v>
      </c>
      <c r="D11" s="22">
        <v>5</v>
      </c>
      <c r="E11" s="23" t="s">
        <v>13</v>
      </c>
      <c r="F11" s="11"/>
      <c r="G11" s="4">
        <f t="shared" si="0"/>
        <v>0</v>
      </c>
      <c r="H11" s="11"/>
    </row>
    <row r="12" spans="1:8">
      <c r="A12" s="21" t="s">
        <v>26</v>
      </c>
      <c r="B12" s="16"/>
      <c r="C12" s="20" t="s">
        <v>27</v>
      </c>
      <c r="D12" s="22">
        <v>1000</v>
      </c>
      <c r="E12" s="23" t="s">
        <v>16</v>
      </c>
      <c r="F12" s="11"/>
      <c r="G12" s="4">
        <f t="shared" si="0"/>
        <v>0</v>
      </c>
      <c r="H12" s="11"/>
    </row>
    <row r="13" spans="1:8">
      <c r="A13" s="38" t="s">
        <v>28</v>
      </c>
      <c r="B13" s="39"/>
      <c r="C13" s="39"/>
      <c r="D13" s="39"/>
      <c r="E13" s="39"/>
      <c r="F13" s="39"/>
      <c r="G13" s="39"/>
      <c r="H13" s="40"/>
    </row>
    <row r="14" spans="1:8">
      <c r="A14" s="28" t="s">
        <v>29</v>
      </c>
      <c r="B14" s="16"/>
      <c r="C14" s="24" t="s">
        <v>12</v>
      </c>
      <c r="D14" s="25">
        <v>2000</v>
      </c>
      <c r="E14" s="27" t="s">
        <v>13</v>
      </c>
      <c r="F14" s="11"/>
      <c r="G14" s="4">
        <f t="shared" ref="G14:G19" si="1">ROUND(D14*F14,2)</f>
        <v>0</v>
      </c>
      <c r="H14" s="11"/>
    </row>
    <row r="15" spans="1:8">
      <c r="A15" s="28" t="s">
        <v>30</v>
      </c>
      <c r="B15" s="16"/>
      <c r="C15" s="24" t="s">
        <v>15</v>
      </c>
      <c r="D15" s="25">
        <v>20000</v>
      </c>
      <c r="E15" s="27" t="s">
        <v>16</v>
      </c>
      <c r="F15" s="11"/>
      <c r="G15" s="4">
        <f t="shared" si="1"/>
        <v>0</v>
      </c>
      <c r="H15" s="11"/>
    </row>
    <row r="16" spans="1:8">
      <c r="A16" s="28" t="s">
        <v>31</v>
      </c>
      <c r="B16" s="16"/>
      <c r="C16" s="24" t="s">
        <v>18</v>
      </c>
      <c r="D16" s="25">
        <v>30</v>
      </c>
      <c r="E16" s="27" t="s">
        <v>19</v>
      </c>
      <c r="F16" s="11"/>
      <c r="G16" s="4">
        <f t="shared" si="1"/>
        <v>0</v>
      </c>
      <c r="H16" s="11"/>
    </row>
    <row r="17" spans="1:8">
      <c r="A17" s="28" t="s">
        <v>32</v>
      </c>
      <c r="B17" s="16"/>
      <c r="C17" s="24" t="s">
        <v>21</v>
      </c>
      <c r="D17" s="25">
        <v>6000</v>
      </c>
      <c r="E17" s="27" t="s">
        <v>19</v>
      </c>
      <c r="F17" s="11"/>
      <c r="G17" s="4">
        <f t="shared" si="1"/>
        <v>0</v>
      </c>
      <c r="H17" s="11"/>
    </row>
    <row r="18" spans="1:8">
      <c r="A18" s="28" t="s">
        <v>33</v>
      </c>
      <c r="B18" s="16"/>
      <c r="C18" s="24" t="s">
        <v>23</v>
      </c>
      <c r="D18" s="25">
        <v>300</v>
      </c>
      <c r="E18" s="27" t="s">
        <v>13</v>
      </c>
      <c r="F18" s="11"/>
      <c r="G18" s="4">
        <f t="shared" si="1"/>
        <v>0</v>
      </c>
      <c r="H18" s="11"/>
    </row>
    <row r="19" spans="1:8">
      <c r="A19" s="28" t="s">
        <v>34</v>
      </c>
      <c r="B19" s="16"/>
      <c r="C19" s="24" t="s">
        <v>25</v>
      </c>
      <c r="D19" s="26">
        <v>5</v>
      </c>
      <c r="E19" s="27" t="s">
        <v>13</v>
      </c>
      <c r="F19" s="11"/>
      <c r="G19" s="4">
        <f t="shared" si="1"/>
        <v>0</v>
      </c>
      <c r="H19" s="11"/>
    </row>
    <row r="20" spans="1:8">
      <c r="A20" s="28" t="s">
        <v>35</v>
      </c>
      <c r="B20" s="16"/>
      <c r="C20" s="24" t="s">
        <v>27</v>
      </c>
      <c r="D20" s="25">
        <v>500</v>
      </c>
      <c r="E20" s="27" t="s">
        <v>16</v>
      </c>
      <c r="F20" s="11"/>
      <c r="G20" s="4">
        <f>ROUND(D20*F20,2)</f>
        <v>0</v>
      </c>
      <c r="H20" s="11"/>
    </row>
    <row r="21" spans="1:8">
      <c r="A21" s="7"/>
      <c r="B21" s="7"/>
      <c r="C21" s="6"/>
      <c r="D21" s="41" t="s">
        <v>36</v>
      </c>
      <c r="E21" s="42"/>
      <c r="F21" s="43"/>
      <c r="G21" s="18">
        <f>SUM(G6:G20)</f>
        <v>0</v>
      </c>
      <c r="H21" s="1"/>
    </row>
    <row r="22" spans="1:8" ht="15" customHeight="1">
      <c r="A22" s="7"/>
      <c r="B22" s="7"/>
      <c r="C22" s="6"/>
      <c r="D22" s="33" t="s">
        <v>37</v>
      </c>
      <c r="E22" s="34"/>
      <c r="F22" s="17" t="s">
        <v>38</v>
      </c>
      <c r="G22" s="19" t="e">
        <f>G21*F22</f>
        <v>#VALUE!</v>
      </c>
      <c r="H22" s="1"/>
    </row>
    <row r="23" spans="1:8" ht="15" customHeight="1">
      <c r="A23" s="8"/>
      <c r="B23" s="8"/>
      <c r="C23" s="8"/>
      <c r="D23" s="41" t="s">
        <v>39</v>
      </c>
      <c r="E23" s="42"/>
      <c r="F23" s="43"/>
      <c r="G23" s="18" t="e">
        <f>G21+G22</f>
        <v>#VALUE!</v>
      </c>
      <c r="H23" s="1"/>
    </row>
    <row r="24" spans="1:8" ht="30" customHeight="1">
      <c r="A24" s="29" t="s">
        <v>40</v>
      </c>
      <c r="B24" s="29"/>
      <c r="C24" s="29"/>
      <c r="D24" s="29"/>
      <c r="E24" s="29"/>
      <c r="F24" s="29"/>
      <c r="G24" s="29"/>
      <c r="H24" s="29"/>
    </row>
    <row r="25" spans="1:8" ht="14.45" customHeight="1">
      <c r="A25" s="29" t="s">
        <v>41</v>
      </c>
      <c r="B25" s="29"/>
      <c r="C25" s="29"/>
      <c r="D25" s="29"/>
      <c r="E25" s="29"/>
      <c r="F25" s="29"/>
      <c r="G25" s="29"/>
      <c r="H25" s="29"/>
    </row>
    <row r="26" spans="1:8">
      <c r="A26" s="29" t="s">
        <v>42</v>
      </c>
      <c r="B26" s="29"/>
      <c r="C26" s="29"/>
      <c r="D26" s="29"/>
      <c r="E26" s="29"/>
      <c r="F26" s="29"/>
      <c r="G26" s="29"/>
      <c r="H26" s="29"/>
    </row>
    <row r="27" spans="1:8" ht="27.6" customHeight="1">
      <c r="A27" s="29" t="s">
        <v>43</v>
      </c>
      <c r="B27" s="29"/>
      <c r="C27" s="29"/>
      <c r="D27" s="29"/>
      <c r="E27" s="29"/>
      <c r="F27" s="29"/>
      <c r="G27" s="29"/>
      <c r="H27" s="29"/>
    </row>
  </sheetData>
  <mergeCells count="10">
    <mergeCell ref="A27:H27"/>
    <mergeCell ref="A26:H26"/>
    <mergeCell ref="A4:H4"/>
    <mergeCell ref="A24:H24"/>
    <mergeCell ref="A25:H25"/>
    <mergeCell ref="D21:F21"/>
    <mergeCell ref="D23:F23"/>
    <mergeCell ref="D22:E22"/>
    <mergeCell ref="A5:H5"/>
    <mergeCell ref="A13:H13"/>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A4" sqref="A4"/>
    </sheetView>
  </sheetViews>
  <sheetFormatPr defaultRowHeight="14.45"/>
  <cols>
    <col min="1" max="1" width="16.42578125" style="8" bestFit="1" customWidth="1"/>
  </cols>
  <sheetData>
    <row r="1" spans="1:1">
      <c r="A1" s="8" t="s">
        <v>44</v>
      </c>
    </row>
    <row r="2" spans="1:1">
      <c r="A2" s="8" t="s">
        <v>45</v>
      </c>
    </row>
    <row r="3" spans="1:1">
      <c r="A3" s="8" t="s">
        <v>5</v>
      </c>
    </row>
    <row r="4" spans="1:1">
      <c r="A4" s="8" t="s">
        <v>46</v>
      </c>
    </row>
    <row r="5" spans="1:1">
      <c r="A5" s="8" t="s">
        <v>47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9E1888C22C78B43A33F81736E28F8CF" ma:contentTypeVersion="3" ma:contentTypeDescription="Kurkite naują dokumentą." ma:contentTypeScope="" ma:versionID="f9e0337855ca4f36a3281c09e97ad6ee">
  <xsd:schema xmlns:xsd="http://www.w3.org/2001/XMLSchema" xmlns:xs="http://www.w3.org/2001/XMLSchema" xmlns:p="http://schemas.microsoft.com/office/2006/metadata/properties" xmlns:ns2="580f374e-d515-43af-96a8-a1f3cbc50e2a" targetNamespace="http://schemas.microsoft.com/office/2006/metadata/properties" ma:root="true" ma:fieldsID="db65c6972c04de614174d74c69b6f62d" ns2:_="">
    <xsd:import namespace="580f374e-d515-43af-96a8-a1f3cbc50e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374e-d515-43af-96a8-a1f3cbc50e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D2F979-9F28-4735-9A8B-233468FF9206}"/>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Ieva Ivancienė</cp:lastModifiedBy>
  <cp:revision/>
  <dcterms:created xsi:type="dcterms:W3CDTF">2023-08-16T05:10:24Z</dcterms:created>
  <dcterms:modified xsi:type="dcterms:W3CDTF">2026-06-03T06:43:54Z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0x010100D9E1888C22C78B43A33F81736E28F8CF</vt:lpwstr>
  </property>
  <property fmtid="{D5CDD505-2E9C-101B-9397-08002B2CF9AE}" pid="10" name="MediaServiceImageTags">
    <vt:lpwstr/>
  </property>
</Properties>
</file>